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/>
</workbook>
</file>

<file path=xl/calcChain.xml><?xml version="1.0" encoding="utf-8"?>
<calcChain xmlns="http://schemas.openxmlformats.org/spreadsheetml/2006/main">
  <c r="F10" i="3"/>
  <c r="E10"/>
  <c r="F35"/>
  <c r="E35"/>
  <c r="F45" l="1"/>
  <c r="E45"/>
  <c r="F32"/>
  <c r="E32"/>
  <c r="F30"/>
  <c r="E30"/>
  <c r="F28"/>
  <c r="F48" s="1"/>
  <c r="E28"/>
  <c r="E48" s="1"/>
</calcChain>
</file>

<file path=xl/sharedStrings.xml><?xml version="1.0" encoding="utf-8"?>
<sst xmlns="http://schemas.openxmlformats.org/spreadsheetml/2006/main" count="153" uniqueCount="77">
  <si>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</si>
  <si>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</si>
  <si>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</si>
  <si>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</si>
  <si>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</si>
  <si>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</si>
  <si>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</si>
  <si>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</si>
  <si>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</si>
  <si>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</si>
  <si>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</si>
  <si>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</si>
  <si>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</si>
  <si>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</si>
  <si>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</si>
  <si>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0111</t>
  </si>
  <si>
    <t>Резервные фонды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</si>
  <si>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</si>
  <si>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</si>
  <si>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</si>
  <si>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</si>
  <si>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</si>
  <si>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</si>
  <si>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</si>
  <si>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</si>
  <si>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</si>
  <si>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</si>
  <si>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</si>
  <si>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</si>
  <si>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</si>
  <si>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</si>
  <si>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</si>
  <si>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</si>
  <si>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1001</t>
  </si>
  <si>
    <t>1004</t>
  </si>
  <si>
    <t>Охрана семьи и детства</t>
  </si>
  <si>
    <t>1006</t>
  </si>
  <si>
    <t>Другие вопросы в области социальной политики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</si>
  <si>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</si>
  <si>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</si>
  <si>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</si>
  <si>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</si>
  <si>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</si>
  <si>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</si>
  <si>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</si>
  <si>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</si>
  <si>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</si>
  <si>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</si>
  <si>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</si>
  <si>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</si>
  <si>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</si>
  <si>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</si>
  <si>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</si>
  <si>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</si>
  <si>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</si>
  <si>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</si>
  <si>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Пенсионное обеспечение</t>
  </si>
  <si>
    <t>Массовый спорт</t>
  </si>
  <si>
    <t>Другие вопросы в области физической культуры и спорта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</si>
  <si>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</si>
  <si>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</si>
  <si>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</si>
  <si>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</si>
  <si>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0703</t>
  </si>
  <si>
    <t>0705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</si>
  <si>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</si>
  <si>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</si>
  <si>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приложение №3 </t>
  </si>
  <si>
    <t>к постановлению местной администрации</t>
  </si>
  <si>
    <t>итого</t>
  </si>
  <si>
    <t>Ассигнования 2019  год</t>
  </si>
  <si>
    <t>0105</t>
  </si>
  <si>
    <t>Судебная система</t>
  </si>
  <si>
    <t>0310</t>
  </si>
  <si>
    <t>за первое полугодие  2021 года</t>
  </si>
  <si>
    <t xml:space="preserve">                                   № 629 от 24 августа 2021 г.</t>
  </si>
  <si>
    <t xml:space="preserve">                                             </t>
  </si>
</sst>
</file>

<file path=xl/styles.xml><?xml version="1.0" encoding="utf-8"?>
<styleSheet xmlns="http://schemas.openxmlformats.org/spreadsheetml/2006/main">
  <fonts count="10">
    <font>
      <sz val="10"/>
      <name val="Arial"/>
      <charset val="204"/>
    </font>
    <font>
      <sz val="8.5"/>
      <name val="MS Sans Serif"/>
      <family val="2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DFD"/>
        <bgColor rgb="FF7FFFD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Alignment="1"/>
    <xf numFmtId="0" fontId="7" fillId="0" borderId="0" xfId="0" applyFont="1"/>
    <xf numFmtId="0" fontId="8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/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4" fontId="6" fillId="0" borderId="6" xfId="0" applyNumberFormat="1" applyFont="1" applyBorder="1"/>
    <xf numFmtId="0" fontId="4" fillId="0" borderId="0" xfId="0" applyFont="1" applyAlignment="1">
      <alignment horizontal="right"/>
    </xf>
    <xf numFmtId="22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9" fillId="0" borderId="0" xfId="0" applyNumberFormat="1" applyFont="1" applyBorder="1" applyAlignment="1" applyProtection="1">
      <alignment horizontal="right" vertical="center" wrapText="1"/>
    </xf>
    <xf numFmtId="4" fontId="3" fillId="2" borderId="0" xfId="0" applyNumberFormat="1" applyFont="1" applyFill="1" applyBorder="1" applyAlignment="1">
      <alignment horizontal="right" vertical="top"/>
    </xf>
    <xf numFmtId="0" fontId="6" fillId="0" borderId="1" xfId="0" applyFont="1" applyBorder="1"/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/>
    <xf numFmtId="4" fontId="9" fillId="0" borderId="1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6" fillId="0" borderId="5" xfId="0" applyFont="1" applyBorder="1"/>
    <xf numFmtId="4" fontId="9" fillId="0" borderId="7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2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8"/>
  <sheetViews>
    <sheetView showGridLines="0" tabSelected="1" topLeftCell="A46" workbookViewId="0">
      <selection activeCell="H17" sqref="H17"/>
    </sheetView>
  </sheetViews>
  <sheetFormatPr defaultRowHeight="12.75" customHeight="1"/>
  <cols>
    <col min="1" max="1" width="6.7109375" customWidth="1"/>
    <col min="2" max="2" width="44.42578125" customWidth="1"/>
    <col min="3" max="3" width="6.7109375" customWidth="1"/>
    <col min="4" max="4" width="30.7109375" customWidth="1"/>
    <col min="5" max="7" width="15.42578125" customWidth="1"/>
  </cols>
  <sheetData>
    <row r="1" spans="1:7" ht="12.75" customHeight="1">
      <c r="A1" s="37" t="s">
        <v>67</v>
      </c>
      <c r="B1" s="37"/>
      <c r="C1" s="37"/>
      <c r="D1" s="37"/>
      <c r="E1" s="37"/>
      <c r="F1" s="37"/>
      <c r="G1" s="16"/>
    </row>
    <row r="2" spans="1:7" ht="12.75" customHeight="1">
      <c r="A2" s="37" t="s">
        <v>68</v>
      </c>
      <c r="B2" s="37"/>
      <c r="C2" s="37"/>
      <c r="D2" s="37"/>
      <c r="E2" s="37"/>
      <c r="F2" s="37"/>
      <c r="G2" s="16"/>
    </row>
    <row r="3" spans="1:7" ht="12.75" customHeight="1">
      <c r="A3" s="37" t="s">
        <v>44</v>
      </c>
      <c r="B3" s="37"/>
      <c r="C3" s="37"/>
      <c r="D3" s="37"/>
      <c r="E3" s="37"/>
      <c r="F3" s="37"/>
      <c r="G3" s="16"/>
    </row>
    <row r="4" spans="1:7" ht="12.75" customHeight="1">
      <c r="A4" s="38" t="s">
        <v>75</v>
      </c>
      <c r="B4" s="38"/>
      <c r="C4" s="38"/>
      <c r="D4" s="38"/>
      <c r="E4" s="38"/>
      <c r="F4" s="38"/>
      <c r="G4" s="17"/>
    </row>
    <row r="5" spans="1:7" ht="22.7" customHeight="1">
      <c r="A5" s="39" t="s">
        <v>62</v>
      </c>
      <c r="B5" s="39"/>
      <c r="C5" s="39"/>
      <c r="D5" s="39"/>
      <c r="E5" s="39"/>
      <c r="F5" s="39"/>
      <c r="G5" s="18"/>
    </row>
    <row r="6" spans="1:7" ht="12.75" customHeight="1">
      <c r="A6" s="6"/>
      <c r="B6" s="6" t="s">
        <v>76</v>
      </c>
      <c r="C6" s="6" t="s">
        <v>74</v>
      </c>
      <c r="D6" s="6"/>
      <c r="E6" s="6"/>
      <c r="F6" s="6"/>
      <c r="G6" s="6"/>
    </row>
    <row r="7" spans="1:7">
      <c r="A7" s="39"/>
      <c r="B7" s="39"/>
      <c r="C7" s="39"/>
      <c r="D7" s="39"/>
      <c r="E7" s="39"/>
      <c r="F7" s="39"/>
      <c r="G7" s="18"/>
    </row>
    <row r="8" spans="1:7">
      <c r="A8" s="1"/>
      <c r="B8" s="1"/>
      <c r="C8" s="1" t="s">
        <v>0</v>
      </c>
      <c r="D8" s="1"/>
      <c r="E8" s="1"/>
      <c r="F8" s="1"/>
      <c r="G8" s="1"/>
    </row>
    <row r="9" spans="1:7" ht="24.75" thickBot="1">
      <c r="A9" s="10" t="s">
        <v>1</v>
      </c>
      <c r="B9" s="11" t="s">
        <v>2</v>
      </c>
      <c r="C9" s="10" t="s">
        <v>3</v>
      </c>
      <c r="D9" s="10" t="s">
        <v>4</v>
      </c>
      <c r="E9" s="10" t="s">
        <v>70</v>
      </c>
      <c r="F9" s="10" t="s">
        <v>5</v>
      </c>
      <c r="G9" s="19"/>
    </row>
    <row r="10" spans="1:7">
      <c r="A10" s="12"/>
      <c r="B10" s="31"/>
      <c r="C10" s="13" t="s">
        <v>8</v>
      </c>
      <c r="D10" s="14" t="s">
        <v>9</v>
      </c>
      <c r="E10" s="15">
        <f>E11+E12+E13+E14+E15+E16+E17+E18+E19+E20+E21+E22+E23+E24+E25+E26+E27</f>
        <v>93680994.439999983</v>
      </c>
      <c r="F10" s="15">
        <f>F11+F12+F13+F14+F15+F16+F17+F18+F19+F20+F21+F22+F23+F24+F25+F26+F27</f>
        <v>42235293.599999987</v>
      </c>
      <c r="G10" s="20"/>
    </row>
    <row r="11" spans="1:7" ht="12.75" customHeight="1">
      <c r="A11" s="8" t="s">
        <v>10</v>
      </c>
      <c r="B11" s="9" t="s">
        <v>11</v>
      </c>
      <c r="C11" s="8" t="s">
        <v>8</v>
      </c>
      <c r="D11" s="9" t="s">
        <v>9</v>
      </c>
      <c r="E11" s="32">
        <v>22264117.18</v>
      </c>
      <c r="F11" s="32">
        <v>12199919.539999999</v>
      </c>
      <c r="G11" s="21"/>
    </row>
    <row r="12" spans="1:7">
      <c r="A12" s="28" t="s">
        <v>71</v>
      </c>
      <c r="B12" s="9" t="s">
        <v>72</v>
      </c>
      <c r="C12" s="8"/>
      <c r="D12" s="9" t="s">
        <v>9</v>
      </c>
      <c r="E12" s="32">
        <v>6167</v>
      </c>
      <c r="F12" s="27"/>
      <c r="G12" s="21"/>
    </row>
    <row r="13" spans="1:7" ht="36">
      <c r="A13" s="28" t="s">
        <v>12</v>
      </c>
      <c r="B13" s="9" t="s">
        <v>13</v>
      </c>
      <c r="C13" s="8"/>
      <c r="D13" s="9" t="s">
        <v>9</v>
      </c>
      <c r="E13" s="27"/>
      <c r="F13" s="27"/>
      <c r="G13" s="21"/>
    </row>
    <row r="14" spans="1:7">
      <c r="A14" s="8" t="s">
        <v>15</v>
      </c>
      <c r="B14" s="9" t="s">
        <v>16</v>
      </c>
      <c r="C14" s="8" t="s">
        <v>8</v>
      </c>
      <c r="D14" s="9" t="s">
        <v>9</v>
      </c>
      <c r="E14" s="32">
        <v>1451000</v>
      </c>
      <c r="F14" s="27">
        <v>0</v>
      </c>
      <c r="G14" s="21"/>
    </row>
    <row r="15" spans="1:7">
      <c r="A15" s="8" t="s">
        <v>17</v>
      </c>
      <c r="B15" s="9" t="s">
        <v>18</v>
      </c>
      <c r="C15" s="8" t="s">
        <v>8</v>
      </c>
      <c r="D15" s="9" t="s">
        <v>9</v>
      </c>
      <c r="E15" s="32">
        <v>10224126.34</v>
      </c>
      <c r="F15" s="32">
        <v>3937532.32</v>
      </c>
      <c r="G15" s="21"/>
    </row>
    <row r="16" spans="1:7" ht="36">
      <c r="A16" s="8" t="s">
        <v>73</v>
      </c>
      <c r="B16" s="9" t="s">
        <v>53</v>
      </c>
      <c r="C16" s="8" t="s">
        <v>8</v>
      </c>
      <c r="D16" s="9" t="s">
        <v>9</v>
      </c>
      <c r="E16" s="32">
        <v>4210207.07</v>
      </c>
      <c r="F16" s="32">
        <v>2060611.38</v>
      </c>
      <c r="G16" s="21"/>
    </row>
    <row r="17" spans="1:7">
      <c r="A17" s="8" t="s">
        <v>19</v>
      </c>
      <c r="B17" s="9" t="s">
        <v>20</v>
      </c>
      <c r="C17" s="8" t="s">
        <v>8</v>
      </c>
      <c r="D17" s="9" t="s">
        <v>9</v>
      </c>
      <c r="E17" s="32">
        <v>1522888.25</v>
      </c>
      <c r="F17" s="32">
        <v>723807.56</v>
      </c>
      <c r="G17" s="21"/>
    </row>
    <row r="18" spans="1:7">
      <c r="A18" s="8" t="s">
        <v>21</v>
      </c>
      <c r="B18" s="9" t="s">
        <v>22</v>
      </c>
      <c r="C18" s="8" t="s">
        <v>8</v>
      </c>
      <c r="D18" s="9" t="s">
        <v>9</v>
      </c>
      <c r="E18" s="32">
        <v>7409752.8099999996</v>
      </c>
      <c r="F18" s="32">
        <v>3170630.83</v>
      </c>
      <c r="G18" s="21"/>
    </row>
    <row r="19" spans="1:7" ht="24">
      <c r="A19" s="8" t="s">
        <v>49</v>
      </c>
      <c r="B19" s="9" t="s">
        <v>54</v>
      </c>
      <c r="C19" s="8" t="s">
        <v>8</v>
      </c>
      <c r="D19" s="9" t="s">
        <v>9</v>
      </c>
      <c r="E19" s="32">
        <v>1376775.48</v>
      </c>
      <c r="F19" s="32">
        <v>618610.31000000006</v>
      </c>
      <c r="G19" s="21"/>
    </row>
    <row r="20" spans="1:7">
      <c r="A20" s="8" t="s">
        <v>27</v>
      </c>
      <c r="B20" s="9" t="s">
        <v>28</v>
      </c>
      <c r="C20" s="8" t="s">
        <v>8</v>
      </c>
      <c r="D20" s="9" t="s">
        <v>9</v>
      </c>
      <c r="E20" s="32">
        <v>220000</v>
      </c>
      <c r="F20" s="32">
        <v>20000</v>
      </c>
      <c r="G20" s="21"/>
    </row>
    <row r="21" spans="1:7">
      <c r="A21" s="8" t="s">
        <v>50</v>
      </c>
      <c r="B21" s="9" t="s">
        <v>55</v>
      </c>
      <c r="C21" s="8" t="s">
        <v>8</v>
      </c>
      <c r="D21" s="9" t="s">
        <v>9</v>
      </c>
      <c r="E21" s="32">
        <v>9092785.3900000006</v>
      </c>
      <c r="F21" s="32">
        <v>4123457.41</v>
      </c>
      <c r="G21" s="21"/>
    </row>
    <row r="22" spans="1:7">
      <c r="A22" s="8" t="s">
        <v>31</v>
      </c>
      <c r="B22" s="9" t="s">
        <v>32</v>
      </c>
      <c r="C22" s="8" t="s">
        <v>8</v>
      </c>
      <c r="D22" s="9" t="s">
        <v>9</v>
      </c>
      <c r="E22" s="32">
        <v>947246.87</v>
      </c>
      <c r="F22" s="32">
        <v>467534.21</v>
      </c>
      <c r="G22" s="21"/>
    </row>
    <row r="23" spans="1:7">
      <c r="A23" s="8" t="s">
        <v>33</v>
      </c>
      <c r="B23" s="9" t="s">
        <v>56</v>
      </c>
      <c r="C23" s="8" t="s">
        <v>8</v>
      </c>
      <c r="D23" s="9" t="s">
        <v>9</v>
      </c>
      <c r="E23" s="32">
        <v>950000</v>
      </c>
      <c r="F23" s="32">
        <v>369340.56</v>
      </c>
      <c r="G23" s="21"/>
    </row>
    <row r="24" spans="1:7">
      <c r="A24" s="8" t="s">
        <v>36</v>
      </c>
      <c r="B24" s="9" t="s">
        <v>37</v>
      </c>
      <c r="C24" s="8" t="s">
        <v>8</v>
      </c>
      <c r="D24" s="9" t="s">
        <v>9</v>
      </c>
      <c r="E24" s="32">
        <v>916500</v>
      </c>
      <c r="F24" s="32">
        <v>327768.06</v>
      </c>
      <c r="G24" s="21"/>
    </row>
    <row r="25" spans="1:7">
      <c r="A25" s="8" t="s">
        <v>51</v>
      </c>
      <c r="B25" s="9" t="s">
        <v>57</v>
      </c>
      <c r="C25" s="8" t="s">
        <v>8</v>
      </c>
      <c r="D25" s="9" t="s">
        <v>9</v>
      </c>
      <c r="E25" s="32">
        <v>27175920</v>
      </c>
      <c r="F25" s="32">
        <v>11750603.789999999</v>
      </c>
      <c r="G25" s="21"/>
    </row>
    <row r="26" spans="1:7" ht="24">
      <c r="A26" s="8" t="s">
        <v>52</v>
      </c>
      <c r="B26" s="9" t="s">
        <v>58</v>
      </c>
      <c r="C26" s="8" t="s">
        <v>8</v>
      </c>
      <c r="D26" s="9" t="s">
        <v>9</v>
      </c>
      <c r="E26" s="32">
        <v>949910.46</v>
      </c>
      <c r="F26" s="32">
        <v>468391.66</v>
      </c>
      <c r="G26" s="21"/>
    </row>
    <row r="27" spans="1:7">
      <c r="A27" s="8" t="s">
        <v>38</v>
      </c>
      <c r="B27" s="9" t="s">
        <v>39</v>
      </c>
      <c r="C27" s="8" t="s">
        <v>8</v>
      </c>
      <c r="D27" s="9" t="s">
        <v>9</v>
      </c>
      <c r="E27" s="32">
        <v>4963597.59</v>
      </c>
      <c r="F27" s="32">
        <v>1997085.97</v>
      </c>
      <c r="G27" s="21"/>
    </row>
    <row r="28" spans="1:7">
      <c r="A28" s="23"/>
      <c r="B28" s="29"/>
      <c r="C28" s="24" t="s">
        <v>42</v>
      </c>
      <c r="D28" s="25" t="s">
        <v>43</v>
      </c>
      <c r="E28" s="26">
        <f>E29</f>
        <v>2716202.73</v>
      </c>
      <c r="F28" s="26">
        <f>F29</f>
        <v>1192873.19</v>
      </c>
      <c r="G28" s="20"/>
    </row>
    <row r="29" spans="1:7" s="7" customFormat="1" ht="36">
      <c r="A29" s="8" t="s">
        <v>12</v>
      </c>
      <c r="B29" s="9" t="s">
        <v>13</v>
      </c>
      <c r="C29" s="8" t="s">
        <v>42</v>
      </c>
      <c r="D29" s="9" t="s">
        <v>43</v>
      </c>
      <c r="E29" s="32">
        <v>2716202.73</v>
      </c>
      <c r="F29" s="32">
        <v>1192873.19</v>
      </c>
      <c r="G29" s="21"/>
    </row>
    <row r="30" spans="1:7">
      <c r="A30" s="23"/>
      <c r="B30" s="29"/>
      <c r="C30" s="24" t="s">
        <v>47</v>
      </c>
      <c r="D30" s="25" t="s">
        <v>48</v>
      </c>
      <c r="E30" s="26">
        <f>E31</f>
        <v>3985810</v>
      </c>
      <c r="F30" s="26">
        <f>F31</f>
        <v>941088.88</v>
      </c>
      <c r="G30" s="20"/>
    </row>
    <row r="31" spans="1:7" s="7" customFormat="1" ht="36">
      <c r="A31" s="8" t="s">
        <v>6</v>
      </c>
      <c r="B31" s="9" t="s">
        <v>7</v>
      </c>
      <c r="C31" s="8" t="s">
        <v>47</v>
      </c>
      <c r="D31" s="9" t="s">
        <v>48</v>
      </c>
      <c r="E31" s="32">
        <v>3985810</v>
      </c>
      <c r="F31" s="32">
        <v>941088.88</v>
      </c>
      <c r="G31" s="21"/>
    </row>
    <row r="32" spans="1:7">
      <c r="A32" s="23"/>
      <c r="B32" s="29"/>
      <c r="C32" s="24" t="s">
        <v>59</v>
      </c>
      <c r="D32" s="25" t="s">
        <v>60</v>
      </c>
      <c r="E32" s="26">
        <f>E33+E34</f>
        <v>5520870.8599999994</v>
      </c>
      <c r="F32" s="26">
        <f>F33+F34</f>
        <v>2237863.91</v>
      </c>
      <c r="G32" s="20"/>
    </row>
    <row r="33" spans="1:7" s="7" customFormat="1">
      <c r="A33" s="8" t="s">
        <v>17</v>
      </c>
      <c r="B33" s="9" t="s">
        <v>18</v>
      </c>
      <c r="C33" s="8" t="s">
        <v>59</v>
      </c>
      <c r="D33" s="9" t="s">
        <v>60</v>
      </c>
      <c r="E33" s="32">
        <v>4020870.86</v>
      </c>
      <c r="F33" s="32">
        <v>2007013.91</v>
      </c>
      <c r="G33" s="21"/>
    </row>
    <row r="34" spans="1:7" ht="26.65" customHeight="1">
      <c r="A34" s="8" t="s">
        <v>21</v>
      </c>
      <c r="B34" s="9" t="s">
        <v>22</v>
      </c>
      <c r="C34" s="8" t="s">
        <v>59</v>
      </c>
      <c r="D34" s="9" t="s">
        <v>60</v>
      </c>
      <c r="E34" s="32">
        <v>1500000</v>
      </c>
      <c r="F34" s="32">
        <v>230850</v>
      </c>
      <c r="G34" s="21"/>
    </row>
    <row r="35" spans="1:7" ht="22.15" customHeight="1">
      <c r="A35" s="23"/>
      <c r="B35" s="29"/>
      <c r="C35" s="24" t="s">
        <v>25</v>
      </c>
      <c r="D35" s="25" t="s">
        <v>26</v>
      </c>
      <c r="E35" s="26">
        <f>E37+E38+E39+E40+E41+E42+E43+E44+E36</f>
        <v>796484975.83000004</v>
      </c>
      <c r="F35" s="26">
        <f>F37+F38+F39+F40+F41+F42+F43+F44+F36</f>
        <v>391571681.66999996</v>
      </c>
      <c r="G35" s="20"/>
    </row>
    <row r="36" spans="1:7" s="7" customFormat="1" ht="12.75" customHeight="1">
      <c r="A36" s="34" t="s">
        <v>17</v>
      </c>
      <c r="B36" s="9" t="s">
        <v>18</v>
      </c>
      <c r="C36" s="8" t="s">
        <v>25</v>
      </c>
      <c r="D36" s="9" t="s">
        <v>26</v>
      </c>
      <c r="E36" s="32">
        <v>10524027.68</v>
      </c>
      <c r="F36" s="32">
        <v>4464238.5599999996</v>
      </c>
      <c r="G36" s="35"/>
    </row>
    <row r="37" spans="1:7" s="36" customFormat="1" ht="12.75" customHeight="1">
      <c r="A37" s="8" t="s">
        <v>45</v>
      </c>
      <c r="B37" s="9" t="s">
        <v>46</v>
      </c>
      <c r="C37" s="8" t="s">
        <v>25</v>
      </c>
      <c r="D37" s="9" t="s">
        <v>26</v>
      </c>
      <c r="E37" s="32">
        <v>198739006.11000001</v>
      </c>
      <c r="F37" s="32">
        <v>107076246.8</v>
      </c>
      <c r="G37" s="33"/>
    </row>
    <row r="38" spans="1:7" s="3" customFormat="1" ht="12.75" customHeight="1">
      <c r="A38" s="8" t="s">
        <v>23</v>
      </c>
      <c r="B38" s="9" t="s">
        <v>24</v>
      </c>
      <c r="C38" s="8" t="s">
        <v>25</v>
      </c>
      <c r="D38" s="9" t="s">
        <v>26</v>
      </c>
      <c r="E38" s="32">
        <v>503327223.55000001</v>
      </c>
      <c r="F38" s="32">
        <v>248969869.41999999</v>
      </c>
      <c r="G38" s="21"/>
    </row>
    <row r="39" spans="1:7" ht="12.75" customHeight="1">
      <c r="A39" s="8" t="s">
        <v>63</v>
      </c>
      <c r="B39" s="9" t="s">
        <v>65</v>
      </c>
      <c r="C39" s="8" t="s">
        <v>25</v>
      </c>
      <c r="D39" s="9" t="s">
        <v>26</v>
      </c>
      <c r="E39" s="32">
        <v>60651213.170000002</v>
      </c>
      <c r="F39" s="32">
        <v>21583889.82</v>
      </c>
      <c r="G39" s="21"/>
    </row>
    <row r="40" spans="1:7" ht="12.75" customHeight="1">
      <c r="A40" s="8" t="s">
        <v>64</v>
      </c>
      <c r="B40" s="9" t="s">
        <v>66</v>
      </c>
      <c r="C40" s="8" t="s">
        <v>25</v>
      </c>
      <c r="D40" s="9" t="s">
        <v>26</v>
      </c>
      <c r="E40" s="32">
        <v>773200</v>
      </c>
      <c r="F40" s="32">
        <v>0</v>
      </c>
      <c r="G40" s="22"/>
    </row>
    <row r="41" spans="1:7" ht="18" customHeight="1">
      <c r="A41" s="8" t="s">
        <v>27</v>
      </c>
      <c r="B41" s="9" t="s">
        <v>28</v>
      </c>
      <c r="C41" s="8" t="s">
        <v>25</v>
      </c>
      <c r="D41" s="9" t="s">
        <v>26</v>
      </c>
      <c r="E41" s="32">
        <v>6688535</v>
      </c>
      <c r="F41" s="32">
        <v>1054308.3999999999</v>
      </c>
      <c r="G41" s="21"/>
    </row>
    <row r="42" spans="1:7" ht="19.149999999999999" customHeight="1">
      <c r="A42" s="8" t="s">
        <v>29</v>
      </c>
      <c r="B42" s="9" t="s">
        <v>30</v>
      </c>
      <c r="C42" s="8" t="s">
        <v>25</v>
      </c>
      <c r="D42" s="9" t="s">
        <v>26</v>
      </c>
      <c r="E42" s="32">
        <v>10328770.32</v>
      </c>
      <c r="F42" s="32">
        <v>5128949.9400000004</v>
      </c>
      <c r="G42" s="21"/>
    </row>
    <row r="43" spans="1:7" ht="12.75" customHeight="1">
      <c r="A43" s="8" t="s">
        <v>34</v>
      </c>
      <c r="B43" s="9" t="s">
        <v>35</v>
      </c>
      <c r="C43" s="8" t="s">
        <v>25</v>
      </c>
      <c r="D43" s="9" t="s">
        <v>26</v>
      </c>
      <c r="E43" s="32">
        <v>3244700</v>
      </c>
      <c r="F43" s="32">
        <v>2150617.73</v>
      </c>
      <c r="G43" s="21"/>
    </row>
    <row r="44" spans="1:7" ht="12.75" customHeight="1">
      <c r="A44" s="8" t="s">
        <v>36</v>
      </c>
      <c r="B44" s="9" t="s">
        <v>37</v>
      </c>
      <c r="C44" s="8" t="s">
        <v>25</v>
      </c>
      <c r="D44" s="9" t="s">
        <v>26</v>
      </c>
      <c r="E44" s="32">
        <v>2208300</v>
      </c>
      <c r="F44" s="32">
        <v>1143561</v>
      </c>
      <c r="G44" s="21"/>
    </row>
    <row r="45" spans="1:7" ht="33.6" customHeight="1">
      <c r="A45" s="23"/>
      <c r="B45" s="29"/>
      <c r="C45" s="24" t="s">
        <v>14</v>
      </c>
      <c r="D45" s="25" t="s">
        <v>61</v>
      </c>
      <c r="E45" s="26">
        <f>E46+E47</f>
        <v>54371129.640000001</v>
      </c>
      <c r="F45" s="26">
        <f>F46+F47</f>
        <v>6990407.3200000003</v>
      </c>
      <c r="G45" s="20"/>
    </row>
    <row r="46" spans="1:7" s="7" customFormat="1" ht="12.75" customHeight="1">
      <c r="A46" s="8" t="s">
        <v>12</v>
      </c>
      <c r="B46" s="9" t="s">
        <v>13</v>
      </c>
      <c r="C46" s="8" t="s">
        <v>14</v>
      </c>
      <c r="D46" s="9" t="s">
        <v>61</v>
      </c>
      <c r="E46" s="32">
        <v>4906947.6399999997</v>
      </c>
      <c r="F46" s="32">
        <v>2340407.3199999998</v>
      </c>
      <c r="G46" s="21"/>
    </row>
    <row r="47" spans="1:7" ht="49.15" customHeight="1">
      <c r="A47" s="8" t="s">
        <v>40</v>
      </c>
      <c r="B47" s="40" t="s">
        <v>41</v>
      </c>
      <c r="C47" s="8" t="s">
        <v>14</v>
      </c>
      <c r="D47" s="9" t="s">
        <v>61</v>
      </c>
      <c r="E47" s="32">
        <v>49464182</v>
      </c>
      <c r="F47" s="32">
        <v>4650000</v>
      </c>
      <c r="G47" s="21"/>
    </row>
    <row r="48" spans="1:7" ht="37.15" customHeight="1">
      <c r="A48" s="30"/>
      <c r="B48" s="23" t="s">
        <v>69</v>
      </c>
      <c r="C48" s="30"/>
      <c r="D48" s="30"/>
      <c r="E48" s="26">
        <f>E10+E28+E30+E32+E35+E45</f>
        <v>956759983.5</v>
      </c>
      <c r="F48" s="26">
        <f>F10+F28+F30+F32+F35+F45</f>
        <v>445169208.56999993</v>
      </c>
      <c r="G48" s="20"/>
    </row>
    <row r="49" spans="1:7" ht="12.75" customHeight="1">
      <c r="A49" s="4"/>
      <c r="B49" s="5"/>
      <c r="C49" s="5"/>
      <c r="D49" s="4"/>
      <c r="E49" s="5"/>
      <c r="F49" s="3"/>
      <c r="G49" s="3"/>
    </row>
    <row r="51" spans="1:7" ht="12.75" customHeight="1">
      <c r="A51" s="4"/>
      <c r="B51" s="5"/>
      <c r="C51" s="5"/>
      <c r="D51" s="4"/>
      <c r="E51" s="5"/>
      <c r="F51" s="5"/>
      <c r="G51" s="5"/>
    </row>
    <row r="52" spans="1:7" ht="12.75" customHeight="1">
      <c r="A52" s="4"/>
      <c r="B52" s="5"/>
      <c r="C52" s="5"/>
      <c r="D52" s="4"/>
      <c r="E52" s="5"/>
      <c r="F52" s="5"/>
      <c r="G52" s="5"/>
    </row>
    <row r="53" spans="1:7" ht="12.75" customHeight="1">
      <c r="A53" s="4"/>
      <c r="B53" s="5"/>
      <c r="C53" s="5"/>
      <c r="D53" s="4"/>
      <c r="E53" s="5"/>
      <c r="F53" s="5"/>
      <c r="G53" s="5"/>
    </row>
    <row r="54" spans="1:7" ht="12.75" customHeight="1">
      <c r="A54" s="3"/>
      <c r="B54" s="3"/>
      <c r="C54" s="3"/>
      <c r="D54" s="3"/>
      <c r="E54" s="3"/>
      <c r="F54" s="3"/>
      <c r="G54" s="3"/>
    </row>
    <row r="55" spans="1:7" ht="12.75" customHeight="1">
      <c r="A55" s="2"/>
      <c r="B55" s="2"/>
      <c r="C55" s="2"/>
      <c r="D55" s="2"/>
      <c r="E55" s="2"/>
      <c r="F55" s="2"/>
      <c r="G55" s="2"/>
    </row>
    <row r="56" spans="1:7" ht="12.75" customHeight="1">
      <c r="A56" s="2"/>
      <c r="B56" s="2"/>
      <c r="C56" s="2"/>
      <c r="D56" s="2"/>
      <c r="E56" s="2"/>
      <c r="F56" s="2"/>
      <c r="G56" s="2"/>
    </row>
    <row r="57" spans="1:7" ht="12.75" customHeight="1">
      <c r="A57" s="2"/>
      <c r="B57" s="2"/>
      <c r="C57" s="2"/>
      <c r="D57" s="2"/>
      <c r="E57" s="2"/>
      <c r="F57" s="2"/>
      <c r="G57" s="2"/>
    </row>
    <row r="58" spans="1:7" ht="12.75" customHeight="1">
      <c r="A58" s="2"/>
      <c r="B58" s="2"/>
      <c r="C58" s="2"/>
      <c r="D58" s="2"/>
      <c r="E58" s="2"/>
      <c r="F58" s="2"/>
      <c r="G58" s="2"/>
    </row>
  </sheetData>
  <mergeCells count="6">
    <mergeCell ref="A1:F1"/>
    <mergeCell ref="A2:F2"/>
    <mergeCell ref="A3:F3"/>
    <mergeCell ref="A4:F4"/>
    <mergeCell ref="A7:F7"/>
    <mergeCell ref="A5:F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2021-08-25T06:17:34Z</cp:lastPrinted>
  <dcterms:created xsi:type="dcterms:W3CDTF">2002-03-11T10:22:12Z</dcterms:created>
  <dcterms:modified xsi:type="dcterms:W3CDTF">2021-08-25T06:18:14Z</dcterms:modified>
</cp:coreProperties>
</file>